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\Desktop\GOOGLE DYSK\DOKUMENTY ZS1\ZS1.26\2026\ZS1.26.08.2026 WETERYNARIA wyposażenie pracowni-3\2026-03-25\"/>
    </mc:Choice>
  </mc:AlternateContent>
  <xr:revisionPtr revIDLastSave="0" documentId="13_ncr:1_{49C7EA24-4E29-4959-A9B1-63778FBD4BDB}" xr6:coauthVersionLast="36" xr6:coauthVersionMax="47" xr10:uidLastSave="{00000000-0000-0000-0000-000000000000}"/>
  <bookViews>
    <workbookView xWindow="-105" yWindow="-105" windowWidth="21795" windowHeight="12975" xr2:uid="{646DB05B-9460-421A-A666-401FA9AC10A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8" i="1" l="1"/>
  <c r="G78" i="1"/>
  <c r="H78" i="1" s="1"/>
  <c r="I77" i="1"/>
  <c r="G77" i="1"/>
  <c r="H77" i="1" s="1"/>
  <c r="I76" i="1"/>
  <c r="G76" i="1"/>
  <c r="H76" i="1" s="1"/>
  <c r="I75" i="1"/>
  <c r="G75" i="1"/>
  <c r="H75" i="1" s="1"/>
  <c r="I74" i="1"/>
  <c r="G74" i="1"/>
  <c r="H74" i="1" s="1"/>
  <c r="I66" i="1"/>
  <c r="G66" i="1"/>
  <c r="H66" i="1" s="1"/>
  <c r="I65" i="1"/>
  <c r="G65" i="1"/>
  <c r="H65" i="1" s="1"/>
  <c r="I64" i="1"/>
  <c r="G64" i="1"/>
  <c r="H64" i="1" s="1"/>
  <c r="I63" i="1"/>
  <c r="G63" i="1"/>
  <c r="H63" i="1" s="1"/>
  <c r="I62" i="1"/>
  <c r="G62" i="1"/>
  <c r="H62" i="1" s="1"/>
  <c r="I61" i="1"/>
  <c r="G61" i="1"/>
  <c r="H61" i="1" s="1"/>
  <c r="I60" i="1"/>
  <c r="G60" i="1"/>
  <c r="H60" i="1" s="1"/>
  <c r="I59" i="1"/>
  <c r="G59" i="1"/>
  <c r="H59" i="1" s="1"/>
  <c r="I58" i="1"/>
  <c r="G58" i="1"/>
  <c r="H58" i="1" s="1"/>
  <c r="I57" i="1"/>
  <c r="G57" i="1"/>
  <c r="H57" i="1" s="1"/>
  <c r="I56" i="1"/>
  <c r="G56" i="1"/>
  <c r="H56" i="1" s="1"/>
  <c r="I55" i="1"/>
  <c r="J55" i="1" s="1"/>
  <c r="K55" i="1" s="1"/>
  <c r="G55" i="1"/>
  <c r="H55" i="1" s="1"/>
  <c r="I54" i="1"/>
  <c r="G54" i="1"/>
  <c r="H54" i="1" s="1"/>
  <c r="I53" i="1"/>
  <c r="G53" i="1"/>
  <c r="H53" i="1" s="1"/>
  <c r="I52" i="1"/>
  <c r="G52" i="1"/>
  <c r="H52" i="1" s="1"/>
  <c r="I51" i="1"/>
  <c r="G51" i="1"/>
  <c r="H51" i="1" s="1"/>
  <c r="I41" i="1"/>
  <c r="J41" i="1" s="1"/>
  <c r="K41" i="1" s="1"/>
  <c r="G41" i="1"/>
  <c r="H41" i="1" s="1"/>
  <c r="I40" i="1"/>
  <c r="G40" i="1"/>
  <c r="H40" i="1" s="1"/>
  <c r="I39" i="1"/>
  <c r="G39" i="1"/>
  <c r="H39" i="1" s="1"/>
  <c r="I38" i="1"/>
  <c r="G38" i="1"/>
  <c r="H38" i="1" s="1"/>
  <c r="I37" i="1"/>
  <c r="G37" i="1"/>
  <c r="H37" i="1" s="1"/>
  <c r="I36" i="1"/>
  <c r="G36" i="1"/>
  <c r="H36" i="1" s="1"/>
  <c r="I35" i="1"/>
  <c r="G35" i="1"/>
  <c r="H35" i="1" s="1"/>
  <c r="I27" i="1"/>
  <c r="I28" i="1" s="1"/>
  <c r="G27" i="1"/>
  <c r="H27" i="1" s="1"/>
  <c r="G14" i="1"/>
  <c r="H14" i="1"/>
  <c r="I14" i="1"/>
  <c r="J14" i="1"/>
  <c r="K14" i="1" s="1"/>
  <c r="I17" i="1"/>
  <c r="J17" i="1" s="1"/>
  <c r="K17" i="1" s="1"/>
  <c r="G17" i="1"/>
  <c r="H17" i="1" s="1"/>
  <c r="I16" i="1"/>
  <c r="G16" i="1"/>
  <c r="H16" i="1" s="1"/>
  <c r="I15" i="1"/>
  <c r="G15" i="1"/>
  <c r="H15" i="1" s="1"/>
  <c r="I79" i="1" l="1"/>
  <c r="I67" i="1"/>
  <c r="J74" i="1"/>
  <c r="K74" i="1" s="1"/>
  <c r="J75" i="1"/>
  <c r="K75" i="1" s="1"/>
  <c r="J76" i="1"/>
  <c r="K76" i="1" s="1"/>
  <c r="J77" i="1"/>
  <c r="K77" i="1" s="1"/>
  <c r="J78" i="1"/>
  <c r="K78" i="1" s="1"/>
  <c r="I42" i="1"/>
  <c r="J61" i="1"/>
  <c r="K61" i="1" s="1"/>
  <c r="J56" i="1"/>
  <c r="K56" i="1" s="1"/>
  <c r="J62" i="1"/>
  <c r="K62" i="1" s="1"/>
  <c r="J51" i="1"/>
  <c r="J57" i="1"/>
  <c r="K57" i="1" s="1"/>
  <c r="J63" i="1"/>
  <c r="K63" i="1" s="1"/>
  <c r="J52" i="1"/>
  <c r="K52" i="1" s="1"/>
  <c r="J58" i="1"/>
  <c r="K58" i="1" s="1"/>
  <c r="J64" i="1"/>
  <c r="K64" i="1" s="1"/>
  <c r="J53" i="1"/>
  <c r="K53" i="1" s="1"/>
  <c r="J59" i="1"/>
  <c r="K59" i="1" s="1"/>
  <c r="J65" i="1"/>
  <c r="K65" i="1" s="1"/>
  <c r="J54" i="1"/>
  <c r="K54" i="1" s="1"/>
  <c r="J60" i="1"/>
  <c r="K60" i="1" s="1"/>
  <c r="J66" i="1"/>
  <c r="K66" i="1" s="1"/>
  <c r="J36" i="1"/>
  <c r="K36" i="1" s="1"/>
  <c r="J37" i="1"/>
  <c r="K37" i="1" s="1"/>
  <c r="J38" i="1"/>
  <c r="K38" i="1" s="1"/>
  <c r="J39" i="1"/>
  <c r="K39" i="1" s="1"/>
  <c r="J40" i="1"/>
  <c r="K40" i="1" s="1"/>
  <c r="J35" i="1"/>
  <c r="J27" i="1"/>
  <c r="J15" i="1"/>
  <c r="K15" i="1" s="1"/>
  <c r="J16" i="1"/>
  <c r="K16" i="1" s="1"/>
  <c r="K51" i="1" l="1"/>
  <c r="K67" i="1" s="1"/>
  <c r="J67" i="1"/>
  <c r="J42" i="1"/>
  <c r="K79" i="1"/>
  <c r="J79" i="1"/>
  <c r="K35" i="1"/>
  <c r="K42" i="1" s="1"/>
  <c r="K27" i="1"/>
  <c r="K28" i="1" s="1"/>
  <c r="J28" i="1"/>
  <c r="I18" i="1"/>
  <c r="J18" i="1" l="1"/>
  <c r="K18" i="1"/>
</calcChain>
</file>

<file path=xl/sharedStrings.xml><?xml version="1.0" encoding="utf-8"?>
<sst xmlns="http://schemas.openxmlformats.org/spreadsheetml/2006/main" count="164" uniqueCount="66">
  <si>
    <t>Tytuł:</t>
  </si>
  <si>
    <t>Zamawiający:</t>
  </si>
  <si>
    <t>Lp.</t>
  </si>
  <si>
    <t>Nazwa</t>
  </si>
  <si>
    <t>Ilość</t>
  </si>
  <si>
    <t>j. miary</t>
  </si>
  <si>
    <t>Wartość jednostkowa (zł)</t>
  </si>
  <si>
    <t>Suma</t>
  </si>
  <si>
    <t>Netto</t>
  </si>
  <si>
    <t>VAT (%)</t>
  </si>
  <si>
    <t>VAT (zł)</t>
  </si>
  <si>
    <t>Brutto</t>
  </si>
  <si>
    <t>Wartość netto</t>
  </si>
  <si>
    <t>Wartość VAT</t>
  </si>
  <si>
    <t>Wartość brutto</t>
  </si>
  <si>
    <t>Producent</t>
  </si>
  <si>
    <t>Okres Gwarancji</t>
  </si>
  <si>
    <t>szt.</t>
  </si>
  <si>
    <t>RAZEM</t>
  </si>
  <si>
    <t>Dane Wykonawcy:</t>
  </si>
  <si>
    <t>Zespół Szkół Nr 1 im. Jędrzeja Śniadeckiego w Ełku</t>
  </si>
  <si>
    <t>Model/Nazwa</t>
  </si>
  <si>
    <t>Załącznik 2a: Szczegółowy opis oferty, który stanowi integralną część formularza ofertowego - załącznik nr 2</t>
  </si>
  <si>
    <t>Część 1: Doposażenie pracowni rozrodu i inseminacji – sprzęt do przeprowadzania praktycznej nauki zawodu</t>
  </si>
  <si>
    <t xml:space="preserve">Część nr 5 - Doposażenie pracowni anatomii – sprzęt do przeprowadzania praktycznej nauki zawodu </t>
  </si>
  <si>
    <t>pistolet do inseminacji</t>
  </si>
  <si>
    <t xml:space="preserve">rozmrażacz do nasienia </t>
  </si>
  <si>
    <t xml:space="preserve">kontener na ciekły azot </t>
  </si>
  <si>
    <t xml:space="preserve">termoboks do nasienia </t>
  </si>
  <si>
    <t>Laptop</t>
  </si>
  <si>
    <t xml:space="preserve">Analizator hematologiczny </t>
  </si>
  <si>
    <t xml:space="preserve">Analizator biochemiczny </t>
  </si>
  <si>
    <t xml:space="preserve">Komplet odczynników </t>
  </si>
  <si>
    <t xml:space="preserve">Analizator do badania moczu </t>
  </si>
  <si>
    <t>Wirówka laborayoryjna</t>
  </si>
  <si>
    <t>Glukometr weterynaryjny</t>
  </si>
  <si>
    <t xml:space="preserve">Czytnik mikroczipów </t>
  </si>
  <si>
    <t xml:space="preserve">Autoklaw </t>
  </si>
  <si>
    <t xml:space="preserve">Mała waga weterynaryjna </t>
  </si>
  <si>
    <t xml:space="preserve">Waga zwierzęca </t>
  </si>
  <si>
    <t xml:space="preserve">Stół zabiegowy </t>
  </si>
  <si>
    <t xml:space="preserve">Mikroskop </t>
  </si>
  <si>
    <t xml:space="preserve">Zestaw narzędzi chirurgicznych </t>
  </si>
  <si>
    <t xml:space="preserve">Lampa bezcieniowa </t>
  </si>
  <si>
    <t xml:space="preserve">Lampa bakteriobójcza </t>
  </si>
  <si>
    <t xml:space="preserve">strzykawki 2 ml </t>
  </si>
  <si>
    <t xml:space="preserve">strzykawki 5 ml </t>
  </si>
  <si>
    <t>Stojak na kroplówkę</t>
  </si>
  <si>
    <t xml:space="preserve">zestaw narzedzi chirurgicznych </t>
  </si>
  <si>
    <t xml:space="preserve">cewnik </t>
  </si>
  <si>
    <t xml:space="preserve">pozycjonery </t>
  </si>
  <si>
    <t xml:space="preserve">Zestaw do szycia szwów dla studentów </t>
  </si>
  <si>
    <t xml:space="preserve">igły z nićmi w saszetkach </t>
  </si>
  <si>
    <t xml:space="preserve">lodówka </t>
  </si>
  <si>
    <t xml:space="preserve">Maszynka do golenia weterynaryjna </t>
  </si>
  <si>
    <t xml:space="preserve">Rękawice ochronne </t>
  </si>
  <si>
    <t>Komplet kagańców dla psa</t>
  </si>
  <si>
    <t>zestaw</t>
  </si>
  <si>
    <t>zesatw</t>
  </si>
  <si>
    <t>Klatki dla zwierząt</t>
  </si>
  <si>
    <t>UWAGA: NALEŻY SPRAWDZIĆ POPRAWNOŚĆ WYLICZEŃ FORMULARZA</t>
  </si>
  <si>
    <t xml:space="preserve">Unowocześnienie i doposażenie 3 pracowni zawodowych do kształcenia w zawodzie technik weterynarii w ramach projektu 
Umiejętności drogą do sukcesu zawodowego uczniów Zespołu Szkół nr 1 im. Jędrzeja Śniadeckiego w Ełku cz II  w podziale na 5 części </t>
  </si>
  <si>
    <t xml:space="preserve">Część nr 2 - Doposażenie pracowni anatomii – Laptop do przeprowadzania praktycznej nauki zawodu </t>
  </si>
  <si>
    <t xml:space="preserve">Część nr 3 - Doposażenie pracowni anatomii – sprzęt do przeprowadzania praktycznej nauki zawodu </t>
  </si>
  <si>
    <t xml:space="preserve">Część nr 4 - Doposażenie pracowni anatomii – sprzęt do przeprowadzania praktycznej nauki zawodu </t>
  </si>
  <si>
    <t>ZS1.26.08.2026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</si>
</sst>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3" fillId="0" borderId="0" xfId="3" applyFont="1" applyAlignment="1">
      <alignment horizontal="justify" vertical="center"/>
    </xf>
    <xf numFmtId="0" fontId="3" fillId="0" borderId="0" xfId="3" applyFont="1" applyAlignment="1">
      <alignment vertical="center"/>
    </xf>
    <xf numFmtId="0" fontId="3" fillId="0" borderId="3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9" fontId="7" fillId="0" borderId="3" xfId="2" applyFont="1" applyBorder="1" applyAlignment="1">
      <alignment horizontal="center" vertical="center" wrapText="1"/>
    </xf>
    <xf numFmtId="44" fontId="7" fillId="0" borderId="3" xfId="1" applyFont="1" applyBorder="1" applyAlignment="1">
      <alignment horizontal="center" vertical="center" wrapText="1"/>
    </xf>
    <xf numFmtId="44" fontId="3" fillId="0" borderId="3" xfId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8" xfId="3" applyFont="1" applyBorder="1" applyAlignment="1">
      <alignment vertical="center"/>
    </xf>
    <xf numFmtId="44" fontId="4" fillId="0" borderId="9" xfId="3" applyNumberFormat="1" applyFont="1" applyBorder="1" applyAlignment="1">
      <alignment vertical="center"/>
    </xf>
    <xf numFmtId="44" fontId="4" fillId="0" borderId="10" xfId="3" applyNumberFormat="1" applyFont="1" applyBorder="1" applyAlignment="1">
      <alignment vertical="center"/>
    </xf>
    <xf numFmtId="44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3" fillId="0" borderId="3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4" borderId="3" xfId="0" applyFont="1" applyFill="1" applyBorder="1" applyAlignment="1">
      <alignment vertical="center" wrapText="1"/>
    </xf>
    <xf numFmtId="0" fontId="4" fillId="0" borderId="12" xfId="3" applyFont="1" applyBorder="1" applyAlignment="1">
      <alignment vertical="center"/>
    </xf>
    <xf numFmtId="0" fontId="4" fillId="0" borderId="11" xfId="3" applyFont="1" applyBorder="1" applyAlignment="1">
      <alignment vertical="center"/>
    </xf>
    <xf numFmtId="44" fontId="4" fillId="0" borderId="3" xfId="3" applyNumberFormat="1" applyFont="1" applyBorder="1" applyAlignment="1">
      <alignment vertical="center"/>
    </xf>
    <xf numFmtId="0" fontId="3" fillId="0" borderId="3" xfId="3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3" fillId="0" borderId="3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0" xfId="3" applyFont="1" applyAlignment="1">
      <alignment horizontal="left" vertical="center"/>
    </xf>
    <xf numFmtId="0" fontId="4" fillId="2" borderId="1" xfId="3" applyFont="1" applyFill="1" applyBorder="1" applyAlignment="1">
      <alignment horizontal="left" vertical="center"/>
    </xf>
    <xf numFmtId="0" fontId="4" fillId="2" borderId="2" xfId="3" applyFont="1" applyFill="1" applyBorder="1" applyAlignment="1">
      <alignment horizontal="left" vertical="center"/>
    </xf>
    <xf numFmtId="0" fontId="4" fillId="0" borderId="3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</cellXfs>
  <cellStyles count="5">
    <cellStyle name="Normalny" xfId="0" builtinId="0"/>
    <cellStyle name="Normalny 2" xfId="3" xr:uid="{4E91D88A-24AF-4521-A319-923CEB874EE9}"/>
    <cellStyle name="Procentowy" xfId="2" builtinId="5"/>
    <cellStyle name="Procentowy 2" xfId="4" xr:uid="{C0769E2C-8C1E-4B0D-8BDC-B435F8427215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2324100</xdr:colOff>
      <xdr:row>0</xdr:row>
      <xdr:rowOff>0</xdr:rowOff>
    </xdr:from>
    <xdr:to>
      <xdr:col>7</xdr:col>
      <xdr:colOff>847725</xdr:colOff>
      <xdr:row>0</xdr:row>
      <xdr:rowOff>911860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790DC0E-0AA3-5199-C299-EA18DD9BC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0"/>
          <a:ext cx="5760720" cy="9118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931A1-D4CF-4CBE-AEBF-4EDCA0318A33}">
  <sheetPr>
    <pageSetUpPr fitToPage="1"/>
  </sheetPr>
  <dimension ref="A1:N80"/>
  <sheetViews>
    <sheetView tabSelected="1" zoomScale="130" zoomScaleNormal="130" workbookViewId="0">
      <selection activeCell="J1" sqref="J1"/>
    </sheetView>
  </sheetViews>
  <sheetFormatPr defaultColWidth="9.140625" defaultRowHeight="12.75"/>
  <cols>
    <col min="1" max="1" width="9.140625" style="1"/>
    <col min="2" max="2" width="49.28515625" style="1" customWidth="1"/>
    <col min="3" max="4" width="9.140625" style="1"/>
    <col min="5" max="11" width="13.28515625" style="1" customWidth="1"/>
    <col min="12" max="12" width="26.5703125" style="1" customWidth="1"/>
    <col min="13" max="13" width="20.7109375" style="1" customWidth="1"/>
    <col min="14" max="14" width="23.42578125" style="1" customWidth="1"/>
    <col min="15" max="16384" width="9.140625" style="1"/>
  </cols>
  <sheetData>
    <row r="1" spans="1:14" ht="78.599999999999994" customHeight="1">
      <c r="A1" s="29" t="s">
        <v>65</v>
      </c>
    </row>
    <row r="2" spans="1:14" ht="36" customHeight="1">
      <c r="B2" s="1" t="s">
        <v>19</v>
      </c>
      <c r="L2" s="46" t="s">
        <v>60</v>
      </c>
      <c r="M2" s="46"/>
      <c r="N2" s="46"/>
    </row>
    <row r="4" spans="1:14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"/>
      <c r="B6" s="3"/>
      <c r="C6" s="44" t="s">
        <v>61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41.45" customHeight="1">
      <c r="A7" s="42" t="s">
        <v>0</v>
      </c>
      <c r="B7" s="43"/>
    </row>
    <row r="8" spans="1:14">
      <c r="A8" s="42" t="s">
        <v>1</v>
      </c>
      <c r="B8" s="43"/>
      <c r="C8" s="45" t="s">
        <v>20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45.6" customHeight="1">
      <c r="A10" s="3"/>
      <c r="B10" s="47" t="s">
        <v>23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1" t="s">
        <v>2</v>
      </c>
      <c r="B12" s="32" t="s">
        <v>3</v>
      </c>
      <c r="C12" s="33" t="s">
        <v>4</v>
      </c>
      <c r="D12" s="35" t="s">
        <v>5</v>
      </c>
      <c r="E12" s="31" t="s">
        <v>6</v>
      </c>
      <c r="F12" s="31"/>
      <c r="G12" s="31"/>
      <c r="H12" s="31"/>
      <c r="I12" s="38" t="s">
        <v>7</v>
      </c>
      <c r="J12" s="39"/>
      <c r="K12" s="40"/>
      <c r="L12" s="28"/>
      <c r="M12" s="28"/>
      <c r="N12" s="28"/>
    </row>
    <row r="13" spans="1:14" s="8" customFormat="1">
      <c r="A13" s="31"/>
      <c r="B13" s="32"/>
      <c r="C13" s="34"/>
      <c r="D13" s="36"/>
      <c r="E13" s="4" t="s">
        <v>8</v>
      </c>
      <c r="F13" s="4" t="s">
        <v>9</v>
      </c>
      <c r="G13" s="4" t="s">
        <v>10</v>
      </c>
      <c r="H13" s="4" t="s">
        <v>11</v>
      </c>
      <c r="I13" s="5" t="s">
        <v>12</v>
      </c>
      <c r="J13" s="5" t="s">
        <v>13</v>
      </c>
      <c r="K13" s="6" t="s">
        <v>14</v>
      </c>
      <c r="L13" s="5" t="s">
        <v>15</v>
      </c>
      <c r="M13" s="5" t="s">
        <v>21</v>
      </c>
      <c r="N13" s="7" t="s">
        <v>16</v>
      </c>
    </row>
    <row r="14" spans="1:14">
      <c r="A14" s="9">
        <v>1</v>
      </c>
      <c r="B14" s="10" t="s">
        <v>25</v>
      </c>
      <c r="C14" s="10">
        <v>1</v>
      </c>
      <c r="D14" s="4" t="s">
        <v>17</v>
      </c>
      <c r="E14" s="11"/>
      <c r="F14" s="12"/>
      <c r="G14" s="13">
        <f>E14*F14</f>
        <v>0</v>
      </c>
      <c r="H14" s="13">
        <f t="shared" ref="H14" si="0">E14+G14</f>
        <v>0</v>
      </c>
      <c r="I14" s="14">
        <f>E14*C14</f>
        <v>0</v>
      </c>
      <c r="J14" s="14">
        <f>I14*F14</f>
        <v>0</v>
      </c>
      <c r="K14" s="14">
        <f t="shared" ref="K14" si="1">I14+J14</f>
        <v>0</v>
      </c>
      <c r="L14" s="14"/>
      <c r="M14" s="14"/>
      <c r="N14" s="14"/>
    </row>
    <row r="15" spans="1:14">
      <c r="A15" s="9">
        <v>2</v>
      </c>
      <c r="B15" s="10" t="s">
        <v>26</v>
      </c>
      <c r="C15" s="15">
        <v>1</v>
      </c>
      <c r="D15" s="4" t="s">
        <v>17</v>
      </c>
      <c r="E15" s="11"/>
      <c r="F15" s="12"/>
      <c r="G15" s="13">
        <f t="shared" ref="G15:G17" si="2">E15*F15</f>
        <v>0</v>
      </c>
      <c r="H15" s="13">
        <f t="shared" ref="H15:H17" si="3">E15+G15</f>
        <v>0</v>
      </c>
      <c r="I15" s="14">
        <f t="shared" ref="I15:I17" si="4">E15*C15</f>
        <v>0</v>
      </c>
      <c r="J15" s="14">
        <f t="shared" ref="J15:J17" si="5">I15*F15</f>
        <v>0</v>
      </c>
      <c r="K15" s="14">
        <f t="shared" ref="K15:K17" si="6">I15+J15</f>
        <v>0</v>
      </c>
      <c r="L15" s="14"/>
      <c r="M15" s="14"/>
      <c r="N15" s="14"/>
    </row>
    <row r="16" spans="1:14">
      <c r="A16" s="9">
        <v>3</v>
      </c>
      <c r="B16" s="10" t="s">
        <v>27</v>
      </c>
      <c r="C16" s="10">
        <v>1</v>
      </c>
      <c r="D16" s="4" t="s">
        <v>17</v>
      </c>
      <c r="E16" s="11"/>
      <c r="F16" s="12"/>
      <c r="G16" s="13">
        <f t="shared" si="2"/>
        <v>0</v>
      </c>
      <c r="H16" s="13">
        <f t="shared" si="3"/>
        <v>0</v>
      </c>
      <c r="I16" s="14">
        <f t="shared" si="4"/>
        <v>0</v>
      </c>
      <c r="J16" s="14">
        <f t="shared" si="5"/>
        <v>0</v>
      </c>
      <c r="K16" s="14">
        <f t="shared" si="6"/>
        <v>0</v>
      </c>
      <c r="L16" s="14"/>
      <c r="M16" s="14"/>
      <c r="N16" s="14"/>
    </row>
    <row r="17" spans="1:14">
      <c r="A17" s="9">
        <v>4</v>
      </c>
      <c r="B17" s="10" t="s">
        <v>28</v>
      </c>
      <c r="C17" s="10">
        <v>1</v>
      </c>
      <c r="D17" s="4" t="s">
        <v>17</v>
      </c>
      <c r="E17" s="11"/>
      <c r="F17" s="12"/>
      <c r="G17" s="13">
        <f t="shared" si="2"/>
        <v>0</v>
      </c>
      <c r="H17" s="13">
        <f t="shared" si="3"/>
        <v>0</v>
      </c>
      <c r="I17" s="14">
        <f t="shared" si="4"/>
        <v>0</v>
      </c>
      <c r="J17" s="14">
        <f t="shared" si="5"/>
        <v>0</v>
      </c>
      <c r="K17" s="14">
        <f t="shared" si="6"/>
        <v>0</v>
      </c>
      <c r="L17" s="14"/>
      <c r="M17" s="14"/>
      <c r="N17" s="14"/>
    </row>
    <row r="18" spans="1:14" ht="13.5" thickBot="1">
      <c r="A18" s="3"/>
      <c r="B18" s="16"/>
      <c r="C18" s="3"/>
      <c r="D18" s="7"/>
      <c r="E18" s="3"/>
      <c r="F18" s="3"/>
      <c r="G18" s="3"/>
      <c r="H18" s="17" t="s">
        <v>18</v>
      </c>
      <c r="I18" s="18">
        <f>SUM(I14:I17)</f>
        <v>0</v>
      </c>
      <c r="J18" s="18">
        <f>SUM(J14:J17)</f>
        <v>0</v>
      </c>
      <c r="K18" s="19">
        <f>SUM(K14:K17)</f>
        <v>0</v>
      </c>
      <c r="L18" s="20"/>
      <c r="M18" s="20"/>
      <c r="N18" s="20"/>
    </row>
    <row r="19" spans="1:14">
      <c r="A19" s="3"/>
      <c r="B19" s="16"/>
      <c r="C19" s="3"/>
      <c r="D19" s="7"/>
      <c r="E19" s="3"/>
      <c r="F19" s="3"/>
      <c r="G19" s="3"/>
      <c r="H19" s="21"/>
      <c r="I19" s="20"/>
      <c r="J19" s="20"/>
      <c r="K19" s="20"/>
      <c r="L19" s="20"/>
      <c r="M19" s="20"/>
      <c r="N19" s="20"/>
    </row>
    <row r="20" spans="1:14">
      <c r="A20" s="3"/>
      <c r="B20" s="16"/>
      <c r="C20" s="3"/>
      <c r="D20" s="7"/>
      <c r="E20" s="3"/>
      <c r="F20" s="3"/>
      <c r="G20" s="3"/>
      <c r="H20" s="21"/>
      <c r="I20" s="20"/>
      <c r="J20" s="20"/>
      <c r="K20" s="20"/>
      <c r="L20" s="20"/>
      <c r="M20" s="20"/>
      <c r="N20" s="20"/>
    </row>
    <row r="21" spans="1:14">
      <c r="A21" s="3"/>
      <c r="B21" s="16"/>
      <c r="C21" s="3"/>
      <c r="D21" s="7"/>
      <c r="E21" s="3"/>
      <c r="F21" s="3"/>
      <c r="G21" s="3"/>
      <c r="H21" s="21"/>
      <c r="I21" s="20"/>
      <c r="J21" s="20"/>
      <c r="K21" s="20"/>
      <c r="L21" s="20"/>
      <c r="M21" s="20"/>
      <c r="N21" s="20"/>
    </row>
    <row r="22" spans="1:14">
      <c r="A22" s="3"/>
      <c r="B22" s="16"/>
      <c r="C22" s="3"/>
      <c r="D22" s="7"/>
      <c r="E22" s="3"/>
      <c r="F22" s="3"/>
      <c r="G22" s="3"/>
      <c r="H22" s="21"/>
      <c r="I22" s="20"/>
      <c r="J22" s="20"/>
      <c r="K22" s="20"/>
      <c r="L22" s="20"/>
      <c r="M22" s="20"/>
      <c r="N22" s="20"/>
    </row>
    <row r="23" spans="1:14">
      <c r="A23" s="3"/>
      <c r="B23" s="37" t="s">
        <v>62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1:14">
      <c r="A24" s="3"/>
      <c r="B24" s="16"/>
      <c r="C24" s="3"/>
      <c r="D24" s="7"/>
      <c r="E24" s="3"/>
      <c r="F24" s="3"/>
      <c r="G24" s="3"/>
      <c r="H24" s="21"/>
      <c r="I24" s="20"/>
      <c r="J24" s="20"/>
      <c r="K24" s="20"/>
      <c r="L24" s="20"/>
      <c r="M24" s="20"/>
      <c r="N24" s="20"/>
    </row>
    <row r="25" spans="1:14">
      <c r="A25" s="31" t="s">
        <v>2</v>
      </c>
      <c r="B25" s="32" t="s">
        <v>3</v>
      </c>
      <c r="C25" s="33" t="s">
        <v>4</v>
      </c>
      <c r="D25" s="35" t="s">
        <v>5</v>
      </c>
      <c r="E25" s="31" t="s">
        <v>6</v>
      </c>
      <c r="F25" s="31"/>
      <c r="G25" s="31"/>
      <c r="H25" s="31"/>
      <c r="I25" s="38" t="s">
        <v>7</v>
      </c>
      <c r="J25" s="39"/>
      <c r="K25" s="40"/>
      <c r="L25" s="28"/>
      <c r="M25" s="28"/>
      <c r="N25" s="28"/>
    </row>
    <row r="26" spans="1:14" s="8" customFormat="1">
      <c r="A26" s="31"/>
      <c r="B26" s="32"/>
      <c r="C26" s="34"/>
      <c r="D26" s="36"/>
      <c r="E26" s="4" t="s">
        <v>8</v>
      </c>
      <c r="F26" s="4" t="s">
        <v>9</v>
      </c>
      <c r="G26" s="4" t="s">
        <v>10</v>
      </c>
      <c r="H26" s="4" t="s">
        <v>11</v>
      </c>
      <c r="I26" s="5" t="s">
        <v>12</v>
      </c>
      <c r="J26" s="5" t="s">
        <v>13</v>
      </c>
      <c r="K26" s="6" t="s">
        <v>14</v>
      </c>
      <c r="L26" s="5" t="s">
        <v>15</v>
      </c>
      <c r="M26" s="5" t="s">
        <v>21</v>
      </c>
      <c r="N26" s="7" t="s">
        <v>16</v>
      </c>
    </row>
    <row r="27" spans="1:14" ht="13.5" thickBot="1">
      <c r="A27" s="22">
        <v>1</v>
      </c>
      <c r="B27" s="10" t="s">
        <v>29</v>
      </c>
      <c r="C27" s="24">
        <v>1</v>
      </c>
      <c r="D27" s="4" t="s">
        <v>17</v>
      </c>
      <c r="E27" s="11"/>
      <c r="F27" s="12"/>
      <c r="G27" s="13">
        <f t="shared" ref="G27" si="7">E27*F27</f>
        <v>0</v>
      </c>
      <c r="H27" s="13">
        <f t="shared" ref="H27" si="8">E27+G27</f>
        <v>0</v>
      </c>
      <c r="I27" s="14">
        <f t="shared" ref="I27" si="9">E27*C27</f>
        <v>0</v>
      </c>
      <c r="J27" s="14">
        <f t="shared" ref="J27" si="10">I27*F27</f>
        <v>0</v>
      </c>
      <c r="K27" s="14">
        <f t="shared" ref="K27" si="11">I27+J27</f>
        <v>0</v>
      </c>
      <c r="L27" s="14"/>
      <c r="M27" s="14"/>
      <c r="N27" s="14"/>
    </row>
    <row r="28" spans="1:14" ht="13.5" thickBot="1">
      <c r="A28" s="3"/>
      <c r="B28" s="16"/>
      <c r="C28" s="3"/>
      <c r="D28" s="7"/>
      <c r="E28" s="3"/>
      <c r="F28" s="3"/>
      <c r="G28" s="3"/>
      <c r="H28" s="26" t="s">
        <v>18</v>
      </c>
      <c r="I28" s="18">
        <f>SUM(I27)</f>
        <v>0</v>
      </c>
      <c r="J28" s="18">
        <f t="shared" ref="J28:K28" si="12">SUM(J27)</f>
        <v>0</v>
      </c>
      <c r="K28" s="18">
        <f t="shared" si="12"/>
        <v>0</v>
      </c>
      <c r="L28" s="20"/>
      <c r="M28" s="20"/>
      <c r="N28" s="20"/>
    </row>
    <row r="29" spans="1:14">
      <c r="A29" s="3"/>
      <c r="B29" s="16"/>
      <c r="C29" s="3"/>
      <c r="D29" s="7"/>
      <c r="E29" s="3"/>
      <c r="F29" s="3"/>
      <c r="G29" s="3"/>
      <c r="H29" s="21"/>
      <c r="I29" s="20"/>
      <c r="J29" s="20"/>
      <c r="K29" s="20"/>
      <c r="L29" s="20"/>
      <c r="M29" s="20"/>
      <c r="N29" s="20"/>
    </row>
    <row r="30" spans="1:14">
      <c r="A30" s="3"/>
      <c r="B30" s="16"/>
      <c r="C30" s="3"/>
      <c r="D30" s="7"/>
      <c r="E30" s="3"/>
      <c r="F30" s="3"/>
      <c r="G30" s="3"/>
      <c r="H30" s="21"/>
      <c r="I30" s="20"/>
      <c r="J30" s="20"/>
      <c r="K30" s="20"/>
      <c r="L30" s="20"/>
      <c r="M30" s="20"/>
      <c r="N30" s="20"/>
    </row>
    <row r="31" spans="1:14">
      <c r="A31" s="3"/>
      <c r="B31" s="37" t="s">
        <v>63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4">
      <c r="A32" s="3"/>
      <c r="B32" s="16"/>
      <c r="C32" s="3"/>
      <c r="D32" s="7"/>
      <c r="E32" s="3"/>
      <c r="F32" s="3"/>
      <c r="G32" s="3"/>
      <c r="H32" s="21"/>
      <c r="I32" s="20"/>
      <c r="J32" s="20"/>
      <c r="K32" s="20"/>
      <c r="L32" s="20"/>
      <c r="M32" s="20"/>
      <c r="N32" s="20"/>
    </row>
    <row r="33" spans="1:14">
      <c r="A33" s="31" t="s">
        <v>2</v>
      </c>
      <c r="B33" s="32" t="s">
        <v>3</v>
      </c>
      <c r="C33" s="33" t="s">
        <v>4</v>
      </c>
      <c r="D33" s="35" t="s">
        <v>5</v>
      </c>
      <c r="E33" s="31" t="s">
        <v>6</v>
      </c>
      <c r="F33" s="31"/>
      <c r="G33" s="31"/>
      <c r="H33" s="31"/>
      <c r="I33" s="38" t="s">
        <v>7</v>
      </c>
      <c r="J33" s="39"/>
      <c r="K33" s="40"/>
      <c r="L33" s="28"/>
      <c r="M33" s="28"/>
      <c r="N33" s="28"/>
    </row>
    <row r="34" spans="1:14" s="8" customFormat="1">
      <c r="A34" s="31"/>
      <c r="B34" s="32"/>
      <c r="C34" s="34"/>
      <c r="D34" s="36"/>
      <c r="E34" s="4" t="s">
        <v>8</v>
      </c>
      <c r="F34" s="4" t="s">
        <v>9</v>
      </c>
      <c r="G34" s="4" t="s">
        <v>10</v>
      </c>
      <c r="H34" s="4" t="s">
        <v>11</v>
      </c>
      <c r="I34" s="5" t="s">
        <v>12</v>
      </c>
      <c r="J34" s="5" t="s">
        <v>13</v>
      </c>
      <c r="K34" s="6" t="s">
        <v>14</v>
      </c>
      <c r="L34" s="5" t="s">
        <v>15</v>
      </c>
      <c r="M34" s="5" t="s">
        <v>21</v>
      </c>
      <c r="N34" s="7" t="s">
        <v>16</v>
      </c>
    </row>
    <row r="35" spans="1:14">
      <c r="A35" s="22">
        <v>1</v>
      </c>
      <c r="B35" s="24" t="s">
        <v>30</v>
      </c>
      <c r="C35" s="24">
        <v>1</v>
      </c>
      <c r="D35" s="4" t="s">
        <v>17</v>
      </c>
      <c r="E35" s="11"/>
      <c r="F35" s="12"/>
      <c r="G35" s="13">
        <f t="shared" ref="G35:G41" si="13">E35*F35</f>
        <v>0</v>
      </c>
      <c r="H35" s="13">
        <f t="shared" ref="H35:H41" si="14">E35+G35</f>
        <v>0</v>
      </c>
      <c r="I35" s="14">
        <f t="shared" ref="I35:I41" si="15">E35*C35</f>
        <v>0</v>
      </c>
      <c r="J35" s="14">
        <f t="shared" ref="J35:J41" si="16">I35*F35</f>
        <v>0</v>
      </c>
      <c r="K35" s="14">
        <f t="shared" ref="K35:K41" si="17">I35+J35</f>
        <v>0</v>
      </c>
      <c r="L35" s="14"/>
      <c r="M35" s="14"/>
      <c r="N35" s="14"/>
    </row>
    <row r="36" spans="1:14">
      <c r="A36" s="22">
        <v>2</v>
      </c>
      <c r="B36" s="24" t="s">
        <v>31</v>
      </c>
      <c r="C36" s="24">
        <v>1</v>
      </c>
      <c r="D36" s="4" t="s">
        <v>17</v>
      </c>
      <c r="E36" s="11"/>
      <c r="F36" s="12"/>
      <c r="G36" s="13">
        <f t="shared" si="13"/>
        <v>0</v>
      </c>
      <c r="H36" s="13">
        <f t="shared" si="14"/>
        <v>0</v>
      </c>
      <c r="I36" s="14">
        <f t="shared" si="15"/>
        <v>0</v>
      </c>
      <c r="J36" s="14">
        <f t="shared" si="16"/>
        <v>0</v>
      </c>
      <c r="K36" s="14">
        <f t="shared" si="17"/>
        <v>0</v>
      </c>
      <c r="L36" s="14"/>
      <c r="M36" s="14"/>
      <c r="N36" s="14"/>
    </row>
    <row r="37" spans="1:14">
      <c r="A37" s="22">
        <v>3</v>
      </c>
      <c r="B37" s="24" t="s">
        <v>32</v>
      </c>
      <c r="C37" s="24">
        <v>1</v>
      </c>
      <c r="D37" s="4" t="s">
        <v>17</v>
      </c>
      <c r="E37" s="11"/>
      <c r="F37" s="12"/>
      <c r="G37" s="13">
        <f t="shared" si="13"/>
        <v>0</v>
      </c>
      <c r="H37" s="13">
        <f t="shared" si="14"/>
        <v>0</v>
      </c>
      <c r="I37" s="14">
        <f t="shared" si="15"/>
        <v>0</v>
      </c>
      <c r="J37" s="14">
        <f t="shared" si="16"/>
        <v>0</v>
      </c>
      <c r="K37" s="14">
        <f t="shared" si="17"/>
        <v>0</v>
      </c>
      <c r="L37" s="14"/>
      <c r="M37" s="14"/>
      <c r="N37" s="14"/>
    </row>
    <row r="38" spans="1:14">
      <c r="A38" s="22">
        <v>4</v>
      </c>
      <c r="B38" s="24" t="s">
        <v>33</v>
      </c>
      <c r="C38" s="24">
        <v>1</v>
      </c>
      <c r="D38" s="4" t="s">
        <v>17</v>
      </c>
      <c r="E38" s="11"/>
      <c r="F38" s="12"/>
      <c r="G38" s="13">
        <f t="shared" si="13"/>
        <v>0</v>
      </c>
      <c r="H38" s="13">
        <f t="shared" si="14"/>
        <v>0</v>
      </c>
      <c r="I38" s="14">
        <f t="shared" si="15"/>
        <v>0</v>
      </c>
      <c r="J38" s="14">
        <f t="shared" si="16"/>
        <v>0</v>
      </c>
      <c r="K38" s="14">
        <f t="shared" si="17"/>
        <v>0</v>
      </c>
      <c r="L38" s="14"/>
      <c r="M38" s="14"/>
      <c r="N38" s="14"/>
    </row>
    <row r="39" spans="1:14">
      <c r="A39" s="22">
        <v>5</v>
      </c>
      <c r="B39" s="24" t="s">
        <v>34</v>
      </c>
      <c r="C39" s="24">
        <v>1</v>
      </c>
      <c r="D39" s="4" t="s">
        <v>17</v>
      </c>
      <c r="E39" s="11"/>
      <c r="F39" s="12"/>
      <c r="G39" s="13">
        <f t="shared" si="13"/>
        <v>0</v>
      </c>
      <c r="H39" s="13">
        <f t="shared" si="14"/>
        <v>0</v>
      </c>
      <c r="I39" s="14">
        <f t="shared" si="15"/>
        <v>0</v>
      </c>
      <c r="J39" s="14">
        <f t="shared" si="16"/>
        <v>0</v>
      </c>
      <c r="K39" s="14">
        <f t="shared" si="17"/>
        <v>0</v>
      </c>
      <c r="L39" s="14"/>
      <c r="M39" s="14"/>
      <c r="N39" s="14"/>
    </row>
    <row r="40" spans="1:14">
      <c r="A40" s="22">
        <v>6</v>
      </c>
      <c r="B40" s="24" t="s">
        <v>35</v>
      </c>
      <c r="C40" s="24">
        <v>1</v>
      </c>
      <c r="D40" s="4" t="s">
        <v>17</v>
      </c>
      <c r="E40" s="11"/>
      <c r="F40" s="12"/>
      <c r="G40" s="13">
        <f t="shared" si="13"/>
        <v>0</v>
      </c>
      <c r="H40" s="13">
        <f t="shared" si="14"/>
        <v>0</v>
      </c>
      <c r="I40" s="14">
        <f t="shared" si="15"/>
        <v>0</v>
      </c>
      <c r="J40" s="14">
        <f t="shared" si="16"/>
        <v>0</v>
      </c>
      <c r="K40" s="14">
        <f t="shared" si="17"/>
        <v>0</v>
      </c>
      <c r="L40" s="14"/>
      <c r="M40" s="14"/>
      <c r="N40" s="14"/>
    </row>
    <row r="41" spans="1:14">
      <c r="A41" s="22">
        <v>7</v>
      </c>
      <c r="B41" s="24" t="s">
        <v>36</v>
      </c>
      <c r="C41" s="24">
        <v>1</v>
      </c>
      <c r="D41" s="4" t="s">
        <v>17</v>
      </c>
      <c r="E41" s="11"/>
      <c r="F41" s="12"/>
      <c r="G41" s="13">
        <f t="shared" si="13"/>
        <v>0</v>
      </c>
      <c r="H41" s="13">
        <f t="shared" si="14"/>
        <v>0</v>
      </c>
      <c r="I41" s="14">
        <f t="shared" si="15"/>
        <v>0</v>
      </c>
      <c r="J41" s="14">
        <f t="shared" si="16"/>
        <v>0</v>
      </c>
      <c r="K41" s="14">
        <f t="shared" si="17"/>
        <v>0</v>
      </c>
      <c r="L41" s="14"/>
      <c r="M41" s="14"/>
      <c r="N41" s="14"/>
    </row>
    <row r="42" spans="1:14" ht="13.5" thickBot="1">
      <c r="A42" s="3"/>
      <c r="B42" s="16"/>
      <c r="C42" s="3"/>
      <c r="D42" s="7"/>
      <c r="E42" s="3"/>
      <c r="F42" s="3"/>
      <c r="G42" s="3"/>
      <c r="H42" s="25" t="s">
        <v>18</v>
      </c>
      <c r="I42" s="18">
        <f>SUM(I35:I41)</f>
        <v>0</v>
      </c>
      <c r="J42" s="18">
        <f t="shared" ref="J42:K42" si="18">SUM(J35:J41)</f>
        <v>0</v>
      </c>
      <c r="K42" s="18">
        <f t="shared" si="18"/>
        <v>0</v>
      </c>
      <c r="L42" s="20"/>
      <c r="M42" s="20"/>
      <c r="N42" s="20"/>
    </row>
    <row r="43" spans="1:14">
      <c r="A43" s="3"/>
      <c r="B43" s="16"/>
      <c r="C43" s="3"/>
      <c r="D43" s="7"/>
      <c r="E43" s="3"/>
      <c r="F43" s="3"/>
      <c r="G43" s="3"/>
      <c r="H43" s="21"/>
      <c r="I43" s="20"/>
      <c r="J43" s="20"/>
      <c r="K43" s="20"/>
      <c r="L43" s="20"/>
      <c r="M43" s="20"/>
      <c r="N43" s="20"/>
    </row>
    <row r="44" spans="1:14">
      <c r="A44" s="3"/>
      <c r="B44" s="16"/>
      <c r="C44" s="3"/>
      <c r="D44" s="7"/>
      <c r="E44" s="3"/>
      <c r="F44" s="3"/>
      <c r="G44" s="3"/>
      <c r="H44" s="21"/>
      <c r="I44" s="20"/>
      <c r="J44" s="20"/>
      <c r="K44" s="20"/>
      <c r="L44" s="20"/>
      <c r="M44" s="20"/>
      <c r="N44" s="20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7" spans="1:14">
      <c r="A47" s="3"/>
      <c r="B47" s="30" t="s">
        <v>64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"/>
      <c r="B48" s="16"/>
      <c r="C48" s="3"/>
      <c r="D48" s="7"/>
      <c r="E48" s="3"/>
      <c r="F48" s="3"/>
      <c r="G48" s="3"/>
      <c r="H48" s="21"/>
      <c r="I48" s="20"/>
      <c r="J48" s="20"/>
      <c r="K48" s="20"/>
      <c r="L48" s="20"/>
      <c r="M48" s="20"/>
      <c r="N48" s="20"/>
    </row>
    <row r="49" spans="1:14">
      <c r="A49" s="31" t="s">
        <v>2</v>
      </c>
      <c r="B49" s="32" t="s">
        <v>3</v>
      </c>
      <c r="C49" s="33" t="s">
        <v>4</v>
      </c>
      <c r="D49" s="35" t="s">
        <v>5</v>
      </c>
      <c r="E49" s="31" t="s">
        <v>6</v>
      </c>
      <c r="F49" s="31"/>
      <c r="G49" s="31"/>
      <c r="H49" s="31"/>
      <c r="I49" s="38" t="s">
        <v>7</v>
      </c>
      <c r="J49" s="39"/>
      <c r="K49" s="40"/>
      <c r="L49" s="28"/>
      <c r="M49" s="28"/>
      <c r="N49" s="28"/>
    </row>
    <row r="50" spans="1:14" s="8" customFormat="1">
      <c r="A50" s="31"/>
      <c r="B50" s="32"/>
      <c r="C50" s="34"/>
      <c r="D50" s="36"/>
      <c r="E50" s="4" t="s">
        <v>8</v>
      </c>
      <c r="F50" s="4" t="s">
        <v>9</v>
      </c>
      <c r="G50" s="4" t="s">
        <v>10</v>
      </c>
      <c r="H50" s="4" t="s">
        <v>11</v>
      </c>
      <c r="I50" s="5" t="s">
        <v>12</v>
      </c>
      <c r="J50" s="5" t="s">
        <v>13</v>
      </c>
      <c r="K50" s="6" t="s">
        <v>14</v>
      </c>
      <c r="L50" s="5" t="s">
        <v>15</v>
      </c>
      <c r="M50" s="5" t="s">
        <v>21</v>
      </c>
      <c r="N50" s="7" t="s">
        <v>16</v>
      </c>
    </row>
    <row r="51" spans="1:14">
      <c r="A51" s="22">
        <v>1</v>
      </c>
      <c r="B51" s="23" t="s">
        <v>37</v>
      </c>
      <c r="C51" s="22">
        <v>1</v>
      </c>
      <c r="D51" s="4" t="s">
        <v>17</v>
      </c>
      <c r="E51" s="11"/>
      <c r="F51" s="12"/>
      <c r="G51" s="13">
        <f t="shared" ref="G51:G66" si="19">E51*F51</f>
        <v>0</v>
      </c>
      <c r="H51" s="13">
        <f t="shared" ref="H51:H66" si="20">E51+G51</f>
        <v>0</v>
      </c>
      <c r="I51" s="14">
        <f t="shared" ref="I51:I66" si="21">E51*C51</f>
        <v>0</v>
      </c>
      <c r="J51" s="14">
        <f t="shared" ref="J51:J66" si="22">I51*F51</f>
        <v>0</v>
      </c>
      <c r="K51" s="14">
        <f t="shared" ref="K51:K66" si="23">I51+J51</f>
        <v>0</v>
      </c>
      <c r="L51" s="27"/>
      <c r="M51" s="27"/>
      <c r="N51" s="27"/>
    </row>
    <row r="52" spans="1:14">
      <c r="A52" s="22">
        <v>2</v>
      </c>
      <c r="B52" s="23" t="s">
        <v>45</v>
      </c>
      <c r="C52" s="22">
        <v>10</v>
      </c>
      <c r="D52" s="4" t="s">
        <v>17</v>
      </c>
      <c r="E52" s="11"/>
      <c r="F52" s="12"/>
      <c r="G52" s="13">
        <f t="shared" si="19"/>
        <v>0</v>
      </c>
      <c r="H52" s="13">
        <f t="shared" si="20"/>
        <v>0</v>
      </c>
      <c r="I52" s="14">
        <f t="shared" si="21"/>
        <v>0</v>
      </c>
      <c r="J52" s="14">
        <f t="shared" si="22"/>
        <v>0</v>
      </c>
      <c r="K52" s="14">
        <f t="shared" si="23"/>
        <v>0</v>
      </c>
      <c r="L52" s="27"/>
      <c r="M52" s="27"/>
      <c r="N52" s="27"/>
    </row>
    <row r="53" spans="1:14">
      <c r="A53" s="22">
        <v>3</v>
      </c>
      <c r="B53" s="23" t="s">
        <v>46</v>
      </c>
      <c r="C53" s="22">
        <v>10</v>
      </c>
      <c r="D53" s="4" t="s">
        <v>17</v>
      </c>
      <c r="E53" s="11"/>
      <c r="F53" s="12"/>
      <c r="G53" s="13">
        <f t="shared" si="19"/>
        <v>0</v>
      </c>
      <c r="H53" s="13">
        <f t="shared" si="20"/>
        <v>0</v>
      </c>
      <c r="I53" s="14">
        <f t="shared" si="21"/>
        <v>0</v>
      </c>
      <c r="J53" s="14">
        <f t="shared" si="22"/>
        <v>0</v>
      </c>
      <c r="K53" s="14">
        <f t="shared" si="23"/>
        <v>0</v>
      </c>
      <c r="L53" s="27"/>
      <c r="M53" s="27"/>
      <c r="N53" s="27"/>
    </row>
    <row r="54" spans="1:14">
      <c r="A54" s="22">
        <v>4</v>
      </c>
      <c r="B54" s="23" t="s">
        <v>47</v>
      </c>
      <c r="C54" s="22">
        <v>2</v>
      </c>
      <c r="D54" s="4" t="s">
        <v>17</v>
      </c>
      <c r="E54" s="11"/>
      <c r="F54" s="12"/>
      <c r="G54" s="13">
        <f t="shared" si="19"/>
        <v>0</v>
      </c>
      <c r="H54" s="13">
        <f t="shared" si="20"/>
        <v>0</v>
      </c>
      <c r="I54" s="14">
        <f t="shared" si="21"/>
        <v>0</v>
      </c>
      <c r="J54" s="14">
        <f t="shared" si="22"/>
        <v>0</v>
      </c>
      <c r="K54" s="14">
        <f t="shared" si="23"/>
        <v>0</v>
      </c>
      <c r="L54" s="27"/>
      <c r="M54" s="27"/>
      <c r="N54" s="27"/>
    </row>
    <row r="55" spans="1:14">
      <c r="A55" s="22">
        <v>5</v>
      </c>
      <c r="B55" s="23" t="s">
        <v>48</v>
      </c>
      <c r="C55" s="22">
        <v>3</v>
      </c>
      <c r="D55" s="4" t="s">
        <v>17</v>
      </c>
      <c r="E55" s="11"/>
      <c r="F55" s="12"/>
      <c r="G55" s="13">
        <f t="shared" si="19"/>
        <v>0</v>
      </c>
      <c r="H55" s="13">
        <f t="shared" si="20"/>
        <v>0</v>
      </c>
      <c r="I55" s="14">
        <f t="shared" si="21"/>
        <v>0</v>
      </c>
      <c r="J55" s="14">
        <f t="shared" si="22"/>
        <v>0</v>
      </c>
      <c r="K55" s="14">
        <f t="shared" si="23"/>
        <v>0</v>
      </c>
      <c r="L55" s="27"/>
      <c r="M55" s="27"/>
      <c r="N55" s="27"/>
    </row>
    <row r="56" spans="1:14">
      <c r="A56" s="22">
        <v>6</v>
      </c>
      <c r="B56" s="23" t="s">
        <v>50</v>
      </c>
      <c r="C56" s="22">
        <v>1</v>
      </c>
      <c r="D56" s="4" t="s">
        <v>17</v>
      </c>
      <c r="E56" s="11"/>
      <c r="F56" s="12"/>
      <c r="G56" s="13">
        <f t="shared" si="19"/>
        <v>0</v>
      </c>
      <c r="H56" s="13">
        <f t="shared" si="20"/>
        <v>0</v>
      </c>
      <c r="I56" s="14">
        <f t="shared" si="21"/>
        <v>0</v>
      </c>
      <c r="J56" s="14">
        <f t="shared" si="22"/>
        <v>0</v>
      </c>
      <c r="K56" s="14">
        <f t="shared" si="23"/>
        <v>0</v>
      </c>
      <c r="L56" s="27"/>
      <c r="M56" s="27"/>
      <c r="N56" s="27"/>
    </row>
    <row r="57" spans="1:14">
      <c r="A57" s="22">
        <v>7</v>
      </c>
      <c r="B57" s="23" t="s">
        <v>49</v>
      </c>
      <c r="C57" s="22">
        <v>10</v>
      </c>
      <c r="D57" s="4" t="s">
        <v>17</v>
      </c>
      <c r="E57" s="11"/>
      <c r="F57" s="12"/>
      <c r="G57" s="13">
        <f t="shared" si="19"/>
        <v>0</v>
      </c>
      <c r="H57" s="13">
        <f t="shared" si="20"/>
        <v>0</v>
      </c>
      <c r="I57" s="14">
        <f t="shared" si="21"/>
        <v>0</v>
      </c>
      <c r="J57" s="14">
        <f t="shared" si="22"/>
        <v>0</v>
      </c>
      <c r="K57" s="14">
        <f t="shared" si="23"/>
        <v>0</v>
      </c>
      <c r="L57" s="27"/>
      <c r="M57" s="27"/>
      <c r="N57" s="27"/>
    </row>
    <row r="58" spans="1:14">
      <c r="A58" s="22">
        <v>8</v>
      </c>
      <c r="B58" s="23" t="s">
        <v>51</v>
      </c>
      <c r="C58" s="22">
        <v>15</v>
      </c>
      <c r="D58" s="4" t="s">
        <v>17</v>
      </c>
      <c r="E58" s="11"/>
      <c r="F58" s="12"/>
      <c r="G58" s="13">
        <f t="shared" si="19"/>
        <v>0</v>
      </c>
      <c r="H58" s="13">
        <f t="shared" si="20"/>
        <v>0</v>
      </c>
      <c r="I58" s="14">
        <f t="shared" si="21"/>
        <v>0</v>
      </c>
      <c r="J58" s="14">
        <f t="shared" si="22"/>
        <v>0</v>
      </c>
      <c r="K58" s="14">
        <f t="shared" si="23"/>
        <v>0</v>
      </c>
      <c r="L58" s="27"/>
      <c r="M58" s="27"/>
      <c r="N58" s="27"/>
    </row>
    <row r="59" spans="1:14">
      <c r="A59" s="22">
        <v>9</v>
      </c>
      <c r="B59" s="23" t="s">
        <v>52</v>
      </c>
      <c r="C59" s="22">
        <v>10</v>
      </c>
      <c r="D59" s="4" t="s">
        <v>17</v>
      </c>
      <c r="E59" s="11"/>
      <c r="F59" s="12"/>
      <c r="G59" s="13">
        <f t="shared" si="19"/>
        <v>0</v>
      </c>
      <c r="H59" s="13">
        <f t="shared" si="20"/>
        <v>0</v>
      </c>
      <c r="I59" s="14">
        <f t="shared" si="21"/>
        <v>0</v>
      </c>
      <c r="J59" s="14">
        <f t="shared" si="22"/>
        <v>0</v>
      </c>
      <c r="K59" s="14">
        <f t="shared" si="23"/>
        <v>0</v>
      </c>
      <c r="L59" s="27"/>
      <c r="M59" s="27"/>
      <c r="N59" s="27"/>
    </row>
    <row r="60" spans="1:14">
      <c r="A60" s="22">
        <v>10</v>
      </c>
      <c r="B60" s="23" t="s">
        <v>38</v>
      </c>
      <c r="C60" s="22">
        <v>1</v>
      </c>
      <c r="D60" s="4" t="s">
        <v>17</v>
      </c>
      <c r="E60" s="11"/>
      <c r="F60" s="12"/>
      <c r="G60" s="13">
        <f t="shared" si="19"/>
        <v>0</v>
      </c>
      <c r="H60" s="13">
        <f t="shared" si="20"/>
        <v>0</v>
      </c>
      <c r="I60" s="14">
        <f t="shared" si="21"/>
        <v>0</v>
      </c>
      <c r="J60" s="14">
        <f t="shared" si="22"/>
        <v>0</v>
      </c>
      <c r="K60" s="14">
        <f t="shared" si="23"/>
        <v>0</v>
      </c>
      <c r="L60" s="27"/>
      <c r="M60" s="27"/>
      <c r="N60" s="27"/>
    </row>
    <row r="61" spans="1:14">
      <c r="A61" s="22">
        <v>11</v>
      </c>
      <c r="B61" s="23" t="s">
        <v>39</v>
      </c>
      <c r="C61" s="22">
        <v>1</v>
      </c>
      <c r="D61" s="4" t="s">
        <v>17</v>
      </c>
      <c r="E61" s="11"/>
      <c r="F61" s="12"/>
      <c r="G61" s="13">
        <f t="shared" si="19"/>
        <v>0</v>
      </c>
      <c r="H61" s="13">
        <f t="shared" si="20"/>
        <v>0</v>
      </c>
      <c r="I61" s="14">
        <f t="shared" si="21"/>
        <v>0</v>
      </c>
      <c r="J61" s="14">
        <f t="shared" si="22"/>
        <v>0</v>
      </c>
      <c r="K61" s="14">
        <f t="shared" si="23"/>
        <v>0</v>
      </c>
      <c r="L61" s="27"/>
      <c r="M61" s="27"/>
      <c r="N61" s="27"/>
    </row>
    <row r="62" spans="1:14">
      <c r="A62" s="22">
        <v>12</v>
      </c>
      <c r="B62" s="23" t="s">
        <v>40</v>
      </c>
      <c r="C62" s="22">
        <v>1</v>
      </c>
      <c r="D62" s="4" t="s">
        <v>17</v>
      </c>
      <c r="E62" s="11"/>
      <c r="F62" s="12"/>
      <c r="G62" s="13">
        <f t="shared" si="19"/>
        <v>0</v>
      </c>
      <c r="H62" s="13">
        <f t="shared" si="20"/>
        <v>0</v>
      </c>
      <c r="I62" s="14">
        <f t="shared" si="21"/>
        <v>0</v>
      </c>
      <c r="J62" s="14">
        <f t="shared" si="22"/>
        <v>0</v>
      </c>
      <c r="K62" s="14">
        <f t="shared" si="23"/>
        <v>0</v>
      </c>
      <c r="L62" s="27"/>
      <c r="M62" s="27"/>
      <c r="N62" s="27"/>
    </row>
    <row r="63" spans="1:14">
      <c r="A63" s="22">
        <v>13</v>
      </c>
      <c r="B63" s="23" t="s">
        <v>41</v>
      </c>
      <c r="C63" s="22">
        <v>1</v>
      </c>
      <c r="D63" s="4" t="s">
        <v>17</v>
      </c>
      <c r="E63" s="11"/>
      <c r="F63" s="12"/>
      <c r="G63" s="13">
        <f t="shared" si="19"/>
        <v>0</v>
      </c>
      <c r="H63" s="13">
        <f t="shared" si="20"/>
        <v>0</v>
      </c>
      <c r="I63" s="14">
        <f t="shared" si="21"/>
        <v>0</v>
      </c>
      <c r="J63" s="14">
        <f t="shared" si="22"/>
        <v>0</v>
      </c>
      <c r="K63" s="14">
        <f t="shared" si="23"/>
        <v>0</v>
      </c>
      <c r="L63" s="27"/>
      <c r="M63" s="27"/>
      <c r="N63" s="27"/>
    </row>
    <row r="64" spans="1:14">
      <c r="A64" s="22">
        <v>14</v>
      </c>
      <c r="B64" s="23" t="s">
        <v>42</v>
      </c>
      <c r="C64" s="22">
        <v>1</v>
      </c>
      <c r="D64" s="4" t="s">
        <v>17</v>
      </c>
      <c r="E64" s="11"/>
      <c r="F64" s="12"/>
      <c r="G64" s="13">
        <f t="shared" si="19"/>
        <v>0</v>
      </c>
      <c r="H64" s="13">
        <f t="shared" si="20"/>
        <v>0</v>
      </c>
      <c r="I64" s="14">
        <f t="shared" si="21"/>
        <v>0</v>
      </c>
      <c r="J64" s="14">
        <f t="shared" si="22"/>
        <v>0</v>
      </c>
      <c r="K64" s="14">
        <f t="shared" si="23"/>
        <v>0</v>
      </c>
      <c r="L64" s="27"/>
      <c r="M64" s="27"/>
      <c r="N64" s="27"/>
    </row>
    <row r="65" spans="1:14">
      <c r="A65" s="22">
        <v>15</v>
      </c>
      <c r="B65" s="23" t="s">
        <v>43</v>
      </c>
      <c r="C65" s="22">
        <v>1</v>
      </c>
      <c r="D65" s="4" t="s">
        <v>17</v>
      </c>
      <c r="E65" s="11"/>
      <c r="F65" s="12"/>
      <c r="G65" s="13">
        <f t="shared" si="19"/>
        <v>0</v>
      </c>
      <c r="H65" s="13">
        <f t="shared" si="20"/>
        <v>0</v>
      </c>
      <c r="I65" s="14">
        <f t="shared" si="21"/>
        <v>0</v>
      </c>
      <c r="J65" s="14">
        <f t="shared" si="22"/>
        <v>0</v>
      </c>
      <c r="K65" s="14">
        <f t="shared" si="23"/>
        <v>0</v>
      </c>
      <c r="L65" s="27"/>
      <c r="M65" s="27"/>
      <c r="N65" s="27"/>
    </row>
    <row r="66" spans="1:14">
      <c r="A66" s="22">
        <v>16</v>
      </c>
      <c r="B66" s="23" t="s">
        <v>44</v>
      </c>
      <c r="C66" s="22">
        <v>1</v>
      </c>
      <c r="D66" s="4" t="s">
        <v>17</v>
      </c>
      <c r="E66" s="11"/>
      <c r="F66" s="12"/>
      <c r="G66" s="13">
        <f t="shared" si="19"/>
        <v>0</v>
      </c>
      <c r="H66" s="13">
        <f t="shared" si="20"/>
        <v>0</v>
      </c>
      <c r="I66" s="14">
        <f t="shared" si="21"/>
        <v>0</v>
      </c>
      <c r="J66" s="14">
        <f t="shared" si="22"/>
        <v>0</v>
      </c>
      <c r="K66" s="14">
        <f t="shared" si="23"/>
        <v>0</v>
      </c>
      <c r="L66" s="27"/>
      <c r="M66" s="27"/>
      <c r="N66" s="27"/>
    </row>
    <row r="67" spans="1:14" ht="13.5" thickBot="1">
      <c r="A67" s="3"/>
      <c r="B67" s="16"/>
      <c r="C67" s="3"/>
      <c r="D67" s="7"/>
      <c r="E67" s="3"/>
      <c r="F67" s="3"/>
      <c r="G67" s="3"/>
      <c r="H67" s="25" t="s">
        <v>18</v>
      </c>
      <c r="I67" s="18">
        <f>SUM(I51:I66)</f>
        <v>0</v>
      </c>
      <c r="J67" s="18">
        <f t="shared" ref="J67:K67" si="24">SUM(J51:J66)</f>
        <v>0</v>
      </c>
      <c r="K67" s="18">
        <f t="shared" si="24"/>
        <v>0</v>
      </c>
      <c r="L67" s="20"/>
      <c r="M67" s="20"/>
      <c r="N67" s="20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70" spans="1:14">
      <c r="A70" s="3"/>
      <c r="B70" s="30" t="s">
        <v>24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</row>
    <row r="71" spans="1:14">
      <c r="A71" s="3"/>
      <c r="B71" s="16"/>
      <c r="C71" s="3"/>
      <c r="D71" s="7"/>
      <c r="E71" s="3"/>
      <c r="F71" s="3"/>
      <c r="G71" s="3"/>
      <c r="H71" s="21"/>
      <c r="I71" s="20"/>
      <c r="J71" s="20"/>
      <c r="K71" s="20"/>
      <c r="L71" s="20"/>
      <c r="M71" s="20"/>
      <c r="N71" s="20"/>
    </row>
    <row r="72" spans="1:14">
      <c r="A72" s="31" t="s">
        <v>2</v>
      </c>
      <c r="B72" s="32" t="s">
        <v>3</v>
      </c>
      <c r="C72" s="33" t="s">
        <v>4</v>
      </c>
      <c r="D72" s="35" t="s">
        <v>5</v>
      </c>
      <c r="E72" s="31" t="s">
        <v>6</v>
      </c>
      <c r="F72" s="31"/>
      <c r="G72" s="31"/>
      <c r="H72" s="31"/>
      <c r="I72" s="38" t="s">
        <v>7</v>
      </c>
      <c r="J72" s="39"/>
      <c r="K72" s="40"/>
      <c r="L72" s="28"/>
      <c r="M72" s="28"/>
      <c r="N72" s="28"/>
    </row>
    <row r="73" spans="1:14" s="8" customFormat="1">
      <c r="A73" s="31"/>
      <c r="B73" s="32"/>
      <c r="C73" s="34"/>
      <c r="D73" s="36"/>
      <c r="E73" s="4" t="s">
        <v>8</v>
      </c>
      <c r="F73" s="4" t="s">
        <v>9</v>
      </c>
      <c r="G73" s="4" t="s">
        <v>10</v>
      </c>
      <c r="H73" s="4" t="s">
        <v>11</v>
      </c>
      <c r="I73" s="5" t="s">
        <v>12</v>
      </c>
      <c r="J73" s="5" t="s">
        <v>13</v>
      </c>
      <c r="K73" s="6" t="s">
        <v>14</v>
      </c>
      <c r="L73" s="5" t="s">
        <v>15</v>
      </c>
      <c r="M73" s="5" t="s">
        <v>21</v>
      </c>
      <c r="N73" s="7" t="s">
        <v>16</v>
      </c>
    </row>
    <row r="74" spans="1:14">
      <c r="A74" s="22">
        <v>1</v>
      </c>
      <c r="B74" s="23" t="s">
        <v>53</v>
      </c>
      <c r="C74" s="22">
        <v>1</v>
      </c>
      <c r="D74" s="4" t="s">
        <v>17</v>
      </c>
      <c r="E74" s="11"/>
      <c r="F74" s="12"/>
      <c r="G74" s="13">
        <f t="shared" ref="G74:G78" si="25">E74*F74</f>
        <v>0</v>
      </c>
      <c r="H74" s="13">
        <f t="shared" ref="H74:H78" si="26">E74+G74</f>
        <v>0</v>
      </c>
      <c r="I74" s="14">
        <f t="shared" ref="I74:I78" si="27">E74*C74</f>
        <v>0</v>
      </c>
      <c r="J74" s="14">
        <f t="shared" ref="J74:J78" si="28">I74*F74</f>
        <v>0</v>
      </c>
      <c r="K74" s="14">
        <f t="shared" ref="K74:K78" si="29">I74+J74</f>
        <v>0</v>
      </c>
      <c r="L74" s="27"/>
      <c r="M74" s="27"/>
      <c r="N74" s="27"/>
    </row>
    <row r="75" spans="1:14">
      <c r="A75" s="22">
        <v>2</v>
      </c>
      <c r="B75" s="23" t="s">
        <v>59</v>
      </c>
      <c r="C75" s="22">
        <v>2</v>
      </c>
      <c r="D75" s="4" t="s">
        <v>17</v>
      </c>
      <c r="E75" s="11"/>
      <c r="F75" s="12"/>
      <c r="G75" s="13">
        <f t="shared" si="25"/>
        <v>0</v>
      </c>
      <c r="H75" s="13">
        <f t="shared" si="26"/>
        <v>0</v>
      </c>
      <c r="I75" s="14">
        <f t="shared" si="27"/>
        <v>0</v>
      </c>
      <c r="J75" s="14">
        <f t="shared" si="28"/>
        <v>0</v>
      </c>
      <c r="K75" s="14">
        <f t="shared" si="29"/>
        <v>0</v>
      </c>
      <c r="L75" s="27"/>
      <c r="M75" s="27"/>
      <c r="N75" s="27"/>
    </row>
    <row r="76" spans="1:14">
      <c r="A76" s="22">
        <v>3</v>
      </c>
      <c r="B76" s="23" t="s">
        <v>54</v>
      </c>
      <c r="C76" s="22">
        <v>1</v>
      </c>
      <c r="D76" s="4" t="s">
        <v>17</v>
      </c>
      <c r="E76" s="11"/>
      <c r="F76" s="12"/>
      <c r="G76" s="13">
        <f t="shared" si="25"/>
        <v>0</v>
      </c>
      <c r="H76" s="13">
        <f t="shared" si="26"/>
        <v>0</v>
      </c>
      <c r="I76" s="14">
        <f t="shared" si="27"/>
        <v>0</v>
      </c>
      <c r="J76" s="14">
        <f t="shared" si="28"/>
        <v>0</v>
      </c>
      <c r="K76" s="14">
        <f t="shared" si="29"/>
        <v>0</v>
      </c>
      <c r="L76" s="27"/>
      <c r="M76" s="27"/>
      <c r="N76" s="27"/>
    </row>
    <row r="77" spans="1:14">
      <c r="A77" s="22">
        <v>4</v>
      </c>
      <c r="B77" s="23" t="s">
        <v>55</v>
      </c>
      <c r="C77" s="22">
        <v>1</v>
      </c>
      <c r="D77" s="4" t="s">
        <v>57</v>
      </c>
      <c r="E77" s="11"/>
      <c r="F77" s="12"/>
      <c r="G77" s="13">
        <f t="shared" si="25"/>
        <v>0</v>
      </c>
      <c r="H77" s="13">
        <f t="shared" si="26"/>
        <v>0</v>
      </c>
      <c r="I77" s="14">
        <f t="shared" si="27"/>
        <v>0</v>
      </c>
      <c r="J77" s="14">
        <f t="shared" si="28"/>
        <v>0</v>
      </c>
      <c r="K77" s="14">
        <f t="shared" si="29"/>
        <v>0</v>
      </c>
      <c r="L77" s="27"/>
      <c r="M77" s="27"/>
      <c r="N77" s="27"/>
    </row>
    <row r="78" spans="1:14">
      <c r="A78" s="22">
        <v>5</v>
      </c>
      <c r="B78" s="23" t="s">
        <v>56</v>
      </c>
      <c r="C78" s="22">
        <v>1</v>
      </c>
      <c r="D78" s="4" t="s">
        <v>58</v>
      </c>
      <c r="E78" s="11"/>
      <c r="F78" s="12"/>
      <c r="G78" s="13">
        <f t="shared" si="25"/>
        <v>0</v>
      </c>
      <c r="H78" s="13">
        <f t="shared" si="26"/>
        <v>0</v>
      </c>
      <c r="I78" s="14">
        <f t="shared" si="27"/>
        <v>0</v>
      </c>
      <c r="J78" s="14">
        <f t="shared" si="28"/>
        <v>0</v>
      </c>
      <c r="K78" s="14">
        <f t="shared" si="29"/>
        <v>0</v>
      </c>
      <c r="L78" s="27"/>
      <c r="M78" s="27"/>
      <c r="N78" s="27"/>
    </row>
    <row r="79" spans="1:14" ht="13.5" thickBot="1">
      <c r="A79" s="3"/>
      <c r="B79" s="16"/>
      <c r="C79" s="3"/>
      <c r="D79" s="7"/>
      <c r="E79" s="3"/>
      <c r="F79" s="3"/>
      <c r="G79" s="3"/>
      <c r="H79" s="25" t="s">
        <v>18</v>
      </c>
      <c r="I79" s="18">
        <f>SUM(I74:I78)</f>
        <v>0</v>
      </c>
      <c r="J79" s="18">
        <f t="shared" ref="J79:K79" si="30">SUM(J74:J78)</f>
        <v>0</v>
      </c>
      <c r="K79" s="18">
        <f t="shared" si="30"/>
        <v>0</v>
      </c>
      <c r="L79" s="20"/>
      <c r="M79" s="20"/>
      <c r="N79" s="20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</sheetData>
  <mergeCells count="41">
    <mergeCell ref="I33:K33"/>
    <mergeCell ref="A33:A34"/>
    <mergeCell ref="B10:N10"/>
    <mergeCell ref="I49:K49"/>
    <mergeCell ref="I72:K72"/>
    <mergeCell ref="A49:A50"/>
    <mergeCell ref="B49:B50"/>
    <mergeCell ref="C49:C50"/>
    <mergeCell ref="D49:D50"/>
    <mergeCell ref="E49:H49"/>
    <mergeCell ref="A72:A73"/>
    <mergeCell ref="B72:B73"/>
    <mergeCell ref="C72:C73"/>
    <mergeCell ref="D72:D73"/>
    <mergeCell ref="E72:H72"/>
    <mergeCell ref="B25:B26"/>
    <mergeCell ref="C25:C26"/>
    <mergeCell ref="D25:D26"/>
    <mergeCell ref="E25:H25"/>
    <mergeCell ref="L2:N2"/>
    <mergeCell ref="A4:N4"/>
    <mergeCell ref="A7:B7"/>
    <mergeCell ref="C6:N6"/>
    <mergeCell ref="A8:B8"/>
    <mergeCell ref="C8:N8"/>
    <mergeCell ref="B47:N47"/>
    <mergeCell ref="B70:N70"/>
    <mergeCell ref="A12:A13"/>
    <mergeCell ref="B12:B13"/>
    <mergeCell ref="C12:C13"/>
    <mergeCell ref="D12:D13"/>
    <mergeCell ref="E12:H12"/>
    <mergeCell ref="B23:N23"/>
    <mergeCell ref="B31:N31"/>
    <mergeCell ref="I25:K25"/>
    <mergeCell ref="B33:B34"/>
    <mergeCell ref="C33:C34"/>
    <mergeCell ref="D33:D34"/>
    <mergeCell ref="E33:H33"/>
    <mergeCell ref="I12:K12"/>
    <mergeCell ref="A25:A26"/>
  </mergeCells>
  <printOptions horizontalCentered="1"/>
  <pageMargins left="0.39370078740157483" right="0.39370078740157483" top="0.78740157480314965" bottom="0.39370078740157483" header="0" footer="0"/>
  <pageSetup paperSize="9" scale="55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t460</dc:creator>
  <cp:lastModifiedBy>Robert</cp:lastModifiedBy>
  <cp:lastPrinted>2026-01-08T12:04:52Z</cp:lastPrinted>
  <dcterms:created xsi:type="dcterms:W3CDTF">2025-07-16T09:24:32Z</dcterms:created>
  <dcterms:modified xsi:type="dcterms:W3CDTF">2026-03-24T12:21:38Z</dcterms:modified>
</cp:coreProperties>
</file>